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ged-edit.bpi.fr/alfresco/aos/Sites/temp-equipements-informtiques-2025/documentLibrary/AOO 2/Dossier preparatoire 2025 v2/LOT-4 Ordinateurs/"/>
    </mc:Choice>
  </mc:AlternateContent>
  <xr:revisionPtr revIDLastSave="0" documentId="13_ncr:1_{361E1A18-7B19-4257-989F-7F747DB6241D}" xr6:coauthVersionLast="47" xr6:coauthVersionMax="47" xr10:uidLastSave="{00000000-0000-0000-0000-000000000000}"/>
  <bookViews>
    <workbookView xWindow="-120" yWindow="-120" windowWidth="29040" windowHeight="15840" xr2:uid="{780B5E6E-A657-46CC-9D31-384FEA6D2AD1}"/>
  </bookViews>
  <sheets>
    <sheet name="DQE-Resumé" sheetId="5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" i="4" l="1"/>
  <c r="I3" i="4" s="1"/>
  <c r="K3" i="4" s="1"/>
  <c r="H4" i="4"/>
  <c r="I4" i="4" s="1"/>
  <c r="K4" i="4" s="1"/>
  <c r="H5" i="4"/>
  <c r="I5" i="4" s="1"/>
  <c r="K5" i="4" s="1"/>
  <c r="H6" i="4"/>
  <c r="I6" i="4" s="1"/>
  <c r="K6" i="4" s="1"/>
  <c r="H7" i="4"/>
  <c r="I7" i="4" s="1"/>
  <c r="K7" i="4" s="1"/>
  <c r="H8" i="4"/>
  <c r="I8" i="4" s="1"/>
  <c r="K8" i="4" s="1"/>
  <c r="H9" i="4"/>
  <c r="I9" i="4" s="1"/>
  <c r="K9" i="4" s="1"/>
  <c r="H10" i="4"/>
  <c r="I10" i="4" s="1"/>
  <c r="K10" i="4" s="1"/>
  <c r="H11" i="4"/>
  <c r="I11" i="4" s="1"/>
  <c r="K11" i="4" s="1"/>
  <c r="H12" i="4"/>
  <c r="I12" i="4" s="1"/>
  <c r="K12" i="4" s="1"/>
  <c r="H13" i="4"/>
  <c r="I13" i="4" s="1"/>
  <c r="K13" i="4" s="1"/>
  <c r="H14" i="4"/>
  <c r="I14" i="4" s="1"/>
  <c r="K14" i="4" s="1"/>
  <c r="H15" i="4"/>
  <c r="I15" i="4" s="1"/>
  <c r="K15" i="4" s="1"/>
  <c r="H16" i="4"/>
  <c r="I16" i="4" s="1"/>
  <c r="K16" i="4" s="1"/>
  <c r="H17" i="4"/>
  <c r="I17" i="4" s="1"/>
  <c r="K17" i="4" s="1"/>
  <c r="H18" i="4"/>
  <c r="I18" i="4" s="1"/>
  <c r="K18" i="4" s="1"/>
  <c r="H19" i="4"/>
  <c r="I19" i="4" s="1"/>
  <c r="K19" i="4" s="1"/>
  <c r="H20" i="4"/>
  <c r="I20" i="4" s="1"/>
  <c r="K20" i="4" s="1"/>
  <c r="H21" i="4"/>
  <c r="I21" i="4" s="1"/>
  <c r="K21" i="4" s="1"/>
  <c r="H22" i="4"/>
  <c r="I22" i="4" s="1"/>
  <c r="K22" i="4" s="1"/>
  <c r="H23" i="4"/>
  <c r="I23" i="4" s="1"/>
  <c r="K23" i="4" s="1"/>
  <c r="H24" i="4"/>
  <c r="I24" i="4" s="1"/>
  <c r="K24" i="4" s="1"/>
  <c r="H25" i="4"/>
  <c r="I25" i="4" s="1"/>
  <c r="K25" i="4" s="1"/>
  <c r="H26" i="4"/>
  <c r="I26" i="4" s="1"/>
  <c r="K26" i="4" s="1"/>
  <c r="H27" i="4"/>
  <c r="I27" i="4" s="1"/>
  <c r="K27" i="4" s="1"/>
  <c r="H28" i="4"/>
  <c r="I28" i="4" s="1"/>
  <c r="K28" i="4" s="1"/>
  <c r="H29" i="4"/>
  <c r="I29" i="4" s="1"/>
  <c r="K29" i="4" s="1"/>
  <c r="H30" i="4"/>
  <c r="I30" i="4" s="1"/>
  <c r="K30" i="4" s="1"/>
  <c r="H31" i="4"/>
  <c r="I31" i="4" s="1"/>
  <c r="K31" i="4" s="1"/>
  <c r="H32" i="4"/>
  <c r="I32" i="4" s="1"/>
  <c r="K32" i="4" s="1"/>
  <c r="H33" i="4"/>
  <c r="I33" i="4" s="1"/>
  <c r="K33" i="4" s="1"/>
  <c r="H34" i="4"/>
  <c r="I34" i="4" s="1"/>
  <c r="K34" i="4" s="1"/>
  <c r="H35" i="4"/>
  <c r="I35" i="4" s="1"/>
  <c r="K35" i="4" s="1"/>
  <c r="H36" i="4"/>
  <c r="I36" i="4" s="1"/>
  <c r="K36" i="4" s="1"/>
  <c r="H37" i="4"/>
  <c r="I37" i="4" s="1"/>
  <c r="K37" i="4" s="1"/>
  <c r="H38" i="4"/>
  <c r="I38" i="4" s="1"/>
  <c r="K38" i="4" s="1"/>
  <c r="H39" i="4"/>
  <c r="I39" i="4" s="1"/>
  <c r="K39" i="4" s="1"/>
  <c r="H40" i="4"/>
  <c r="I40" i="4" s="1"/>
  <c r="K40" i="4" s="1"/>
  <c r="H41" i="4"/>
  <c r="I41" i="4" s="1"/>
  <c r="K41" i="4" s="1"/>
  <c r="H42" i="4"/>
  <c r="I42" i="4" s="1"/>
  <c r="K42" i="4" s="1"/>
  <c r="H43" i="4"/>
  <c r="I43" i="4" s="1"/>
  <c r="K43" i="4" s="1"/>
  <c r="H44" i="4"/>
  <c r="I44" i="4" s="1"/>
  <c r="K44" i="4" s="1"/>
  <c r="H45" i="4"/>
  <c r="I45" i="4" s="1"/>
  <c r="K45" i="4" s="1"/>
  <c r="H46" i="4"/>
  <c r="I46" i="4" s="1"/>
  <c r="K46" i="4" s="1"/>
  <c r="H47" i="4"/>
  <c r="I47" i="4" s="1"/>
  <c r="K47" i="4" s="1"/>
  <c r="H48" i="4"/>
  <c r="I48" i="4" s="1"/>
  <c r="K48" i="4" s="1"/>
  <c r="H49" i="4"/>
  <c r="I49" i="4" s="1"/>
  <c r="K49" i="4" s="1"/>
  <c r="H50" i="4"/>
  <c r="I50" i="4" s="1"/>
  <c r="K50" i="4" s="1"/>
  <c r="H51" i="4"/>
  <c r="I51" i="4" s="1"/>
  <c r="K51" i="4" s="1"/>
  <c r="H52" i="4"/>
  <c r="I52" i="4" s="1"/>
  <c r="K52" i="4" s="1"/>
  <c r="H53" i="4"/>
  <c r="I53" i="4" s="1"/>
  <c r="K53" i="4" s="1"/>
  <c r="H54" i="4"/>
  <c r="I54" i="4" s="1"/>
  <c r="K54" i="4" s="1"/>
  <c r="H55" i="4"/>
  <c r="I55" i="4" s="1"/>
  <c r="K55" i="4" s="1"/>
  <c r="H56" i="4"/>
  <c r="I56" i="4" s="1"/>
  <c r="K56" i="4" s="1"/>
  <c r="H57" i="4"/>
  <c r="I57" i="4" s="1"/>
  <c r="K57" i="4" s="1"/>
  <c r="H58" i="4"/>
  <c r="I58" i="4" s="1"/>
  <c r="K58" i="4" s="1"/>
  <c r="H59" i="4"/>
  <c r="I59" i="4" s="1"/>
  <c r="K59" i="4" s="1"/>
  <c r="H60" i="4"/>
  <c r="I60" i="4" s="1"/>
  <c r="K60" i="4" s="1"/>
  <c r="K61" i="4" l="1"/>
  <c r="B6" i="5" s="1"/>
  <c r="B8" i="5" s="1"/>
</calcChain>
</file>

<file path=xl/sharedStrings.xml><?xml version="1.0" encoding="utf-8"?>
<sst xmlns="http://schemas.openxmlformats.org/spreadsheetml/2006/main" count="78" uniqueCount="37">
  <si>
    <t>TOTAL</t>
  </si>
  <si>
    <t>Contexte initial (périmètre CCTP) - Obligatoire</t>
  </si>
  <si>
    <t>Quantité</t>
  </si>
  <si>
    <t>Prix Bpi TOTAL 
(TTC)</t>
  </si>
  <si>
    <t>Prix Bpi 
unitaire (TTC)</t>
  </si>
  <si>
    <t>Prix Bpi 
unitaire (HT)</t>
  </si>
  <si>
    <t>% remise Bpi</t>
  </si>
  <si>
    <t>Prix public 
unitaire (HT)</t>
  </si>
  <si>
    <t>Libéllé</t>
  </si>
  <si>
    <t>Remplir uniquement cellules jaunes dans onglet DQE</t>
  </si>
  <si>
    <t>Référence-
Produit-constructeur</t>
  </si>
  <si>
    <t>BPI - Lot 4 - Synthèse tarifaire DQE</t>
  </si>
  <si>
    <t>Instructions</t>
  </si>
  <si>
    <t>Les candidats doivent obligatoirement proposer un prix pour du matériel neuf</t>
  </si>
  <si>
    <t xml:space="preserve">Les candidats doivent obligatoirement proposer un prix pour du matériel reconditionné sur les matériels référencés ( colonne B) </t>
  </si>
  <si>
    <t>Indice de durabilité si connu(**)</t>
  </si>
  <si>
    <t>Neuf ou reconditionné grade A</t>
  </si>
  <si>
    <t>Si vous constatez une erreur dans les formules, le signaler via la plateforme place</t>
  </si>
  <si>
    <t>PDT-PORT-I5-14</t>
  </si>
  <si>
    <t>Neuf</t>
  </si>
  <si>
    <t>Indice de réparabilité - (*)obligatoire neuf 
Facultatif reconditionné</t>
  </si>
  <si>
    <t>Reconditionné Grade A</t>
  </si>
  <si>
    <t>PDT-PORT-I5-15</t>
  </si>
  <si>
    <t>PDT-APP-13</t>
  </si>
  <si>
    <t>PDT-FIXE-I5</t>
  </si>
  <si>
    <t>PDT-FIXE-I7</t>
  </si>
  <si>
    <t>PDT-FIXE-I7-V</t>
  </si>
  <si>
    <t>PDT-I5-AIO</t>
  </si>
  <si>
    <t>TAB-APP-10</t>
  </si>
  <si>
    <t>TAB-AND-10</t>
  </si>
  <si>
    <t>ECRA-BUR-S</t>
  </si>
  <si>
    <t>ECRA-BUR-H</t>
  </si>
  <si>
    <t>ECRA-BUR-V</t>
  </si>
  <si>
    <t>ECRA-BUR-L</t>
  </si>
  <si>
    <t xml:space="preserve">(*) Les candidats indiquent l'indice de réparabilité obligatoirement pour le matériel neuf et optionnellement pour le matériel reconditionné grade A si celui-ci est connu. Le cas échéant, cette cellule peut rester vide. </t>
  </si>
  <si>
    <t>(*) Les candidats indiquent l'indice de durabilité, pour le neuif et reconditionné, si celui-ci est connu.</t>
  </si>
  <si>
    <t>PDT-PORT-I7-16-V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</si>
</sst>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>
    <font>
      <sz val="11"/>
      <color theme="1"/>
      <name val="Aptos Narrow"/>
      <family val="2"/>
      <scheme val="minor"/>
    </font>
    <font>
      <sz val="11"/>
      <color theme="1"/>
      <name val="Century Gothic"/>
      <family val="2"/>
    </font>
    <font>
      <b/>
      <sz val="20"/>
      <color rgb="FFFFFFFF"/>
      <name val="Century Gothic"/>
      <family val="2"/>
    </font>
    <font>
      <sz val="11"/>
      <color rgb="FFFFFFFF"/>
      <name val="Century Gothic"/>
      <family val="2"/>
    </font>
    <font>
      <sz val="11"/>
      <color rgb="FF000000"/>
      <name val="Century Gothic"/>
      <family val="2"/>
    </font>
    <font>
      <b/>
      <sz val="12"/>
      <name val="Century Gothic"/>
      <family val="2"/>
    </font>
    <font>
      <i/>
      <sz val="10"/>
      <color theme="1"/>
      <name val="Arial"/>
      <family val="2"/>
    </font>
    <font>
      <b/>
      <sz val="14"/>
      <color rgb="FFFFFFFF"/>
      <name val="Century Gothic"/>
      <family val="2"/>
    </font>
    <font>
      <sz val="9"/>
      <color rgb="FF000000"/>
      <name val="Century Gothic"/>
      <family val="2"/>
    </font>
    <font>
      <sz val="10"/>
      <color theme="1"/>
      <name val="Aptos Narrow"/>
      <family val="2"/>
      <scheme val="minor"/>
    </font>
    <font>
      <b/>
      <sz val="10"/>
      <color rgb="FFFFFFFF"/>
      <name val="Century Gothic"/>
      <family val="2"/>
    </font>
    <font>
      <sz val="11"/>
      <color rgb="FFFF0000"/>
      <name val="Aptos Narrow"/>
      <family val="2"/>
      <scheme val="minor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1F497D"/>
        <bgColor rgb="FF000000"/>
      </patternFill>
    </fill>
    <fill>
      <patternFill patternType="solid">
        <fgColor rgb="FF4F81BD"/>
        <bgColor rgb="FF000000"/>
      </patternFill>
    </fill>
    <fill>
      <patternFill patternType="solid">
        <fgColor rgb="FF9BBB59"/>
        <bgColor rgb="FF000000"/>
      </patternFill>
    </fill>
    <fill>
      <patternFill patternType="solid">
        <fgColor indexed="65"/>
        <bgColor indexed="64"/>
      </patternFill>
    </fill>
    <fill>
      <patternFill patternType="solid">
        <fgColor theme="3" tint="0.49998474074526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3" fillId="3" borderId="0" xfId="0" applyNumberFormat="1" applyFont="1" applyFill="1" applyAlignment="1">
      <alignment vertical="center"/>
    </xf>
    <xf numFmtId="0" fontId="5" fillId="4" borderId="3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7" fillId="6" borderId="4" xfId="0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vertical="center"/>
    </xf>
    <xf numFmtId="164" fontId="4" fillId="8" borderId="1" xfId="0" applyNumberFormat="1" applyFont="1" applyFill="1" applyBorder="1" applyAlignment="1">
      <alignment vertical="center"/>
    </xf>
    <xf numFmtId="10" fontId="4" fillId="7" borderId="1" xfId="0" applyNumberFormat="1" applyFont="1" applyFill="1" applyBorder="1" applyAlignment="1">
      <alignment vertical="center"/>
    </xf>
    <xf numFmtId="0" fontId="4" fillId="8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/>
    <xf numFmtId="0" fontId="10" fillId="6" borderId="4" xfId="0" applyFont="1" applyFill="1" applyBorder="1" applyAlignment="1">
      <alignment horizontal="center" vertical="center" wrapText="1"/>
    </xf>
    <xf numFmtId="0" fontId="11" fillId="0" borderId="0" xfId="0" applyFont="1"/>
    <xf numFmtId="0" fontId="5" fillId="4" borderId="3" xfId="0" applyFont="1" applyFill="1" applyBorder="1" applyAlignment="1">
      <alignment vertical="center" wrapText="1"/>
    </xf>
    <xf numFmtId="0" fontId="12" fillId="0" borderId="0" xfId="0" applyFont="1"/>
    <xf numFmtId="0" fontId="12" fillId="7" borderId="0" xfId="0" applyFont="1" applyFill="1"/>
    <xf numFmtId="0" fontId="0" fillId="10" borderId="0" xfId="0" applyFill="1"/>
    <xf numFmtId="0" fontId="6" fillId="7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BB05E-C4AB-4D07-99B8-6CF130AC3682}">
  <sheetPr>
    <pageSetUpPr fitToPage="1"/>
  </sheetPr>
  <dimension ref="A3:B19"/>
  <sheetViews>
    <sheetView tabSelected="1" workbookViewId="0">
      <selection activeCell="B9" sqref="B9"/>
    </sheetView>
  </sheetViews>
  <sheetFormatPr baseColWidth="10" defaultRowHeight="14.25"/>
  <cols>
    <col min="1" max="1" width="57.375" customWidth="1"/>
    <col min="2" max="2" width="37.375" customWidth="1"/>
  </cols>
  <sheetData>
    <row r="3" spans="1:2" ht="18">
      <c r="A3" s="7" t="s">
        <v>11</v>
      </c>
    </row>
    <row r="4" spans="1:2">
      <c r="A4" s="23"/>
    </row>
    <row r="5" spans="1:2" s="17" customFormat="1" ht="25.5">
      <c r="B5" s="18" t="s">
        <v>3</v>
      </c>
    </row>
    <row r="6" spans="1:2" ht="16.5">
      <c r="A6" s="13" t="s">
        <v>1</v>
      </c>
      <c r="B6" s="4">
        <f>DQE!K61</f>
        <v>0</v>
      </c>
    </row>
    <row r="8" spans="1:2" ht="25.5">
      <c r="A8" s="15" t="s">
        <v>0</v>
      </c>
      <c r="B8" s="2">
        <f>B6</f>
        <v>0</v>
      </c>
    </row>
    <row r="11" spans="1:2">
      <c r="A11" t="s">
        <v>12</v>
      </c>
    </row>
    <row r="12" spans="1:2">
      <c r="A12" s="22" t="s">
        <v>9</v>
      </c>
    </row>
    <row r="13" spans="1:2">
      <c r="A13" s="21" t="s">
        <v>13</v>
      </c>
    </row>
    <row r="14" spans="1:2">
      <c r="A14" s="21" t="s">
        <v>14</v>
      </c>
    </row>
    <row r="15" spans="1:2">
      <c r="A15" s="21" t="s">
        <v>34</v>
      </c>
    </row>
    <row r="16" spans="1:2">
      <c r="A16" s="21" t="s">
        <v>35</v>
      </c>
    </row>
    <row r="19" spans="1:1">
      <c r="A19" s="19" t="s">
        <v>17</v>
      </c>
    </row>
  </sheetData>
  <pageMargins left="0.7" right="0.7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B2AEE-88CD-4E49-8F90-2289ED93265F}">
  <sheetPr>
    <pageSetUpPr fitToPage="1"/>
  </sheetPr>
  <dimension ref="A1:K61"/>
  <sheetViews>
    <sheetView zoomScale="85" zoomScaleNormal="8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F4" sqref="F4:F60"/>
    </sheetView>
  </sheetViews>
  <sheetFormatPr baseColWidth="10" defaultColWidth="11.5" defaultRowHeight="16.5"/>
  <cols>
    <col min="1" max="1" width="34.5" style="16" customWidth="1"/>
    <col min="2" max="2" width="25.25" style="16" customWidth="1"/>
    <col min="3" max="3" width="28" style="16" customWidth="1"/>
    <col min="4" max="4" width="33.75" style="16" customWidth="1"/>
    <col min="5" max="5" width="22.625" style="16" customWidth="1"/>
    <col min="6" max="6" width="15.5" style="1" customWidth="1"/>
    <col min="7" max="7" width="13.875" style="1" customWidth="1"/>
    <col min="8" max="8" width="22.75" style="1" customWidth="1"/>
    <col min="9" max="9" width="11.75" style="1" customWidth="1"/>
    <col min="10" max="10" width="20.375" style="1" customWidth="1"/>
    <col min="11" max="11" width="27.375" style="1" customWidth="1"/>
    <col min="12" max="16384" width="11.5" style="1"/>
  </cols>
  <sheetData>
    <row r="1" spans="1:11" s="6" customFormat="1" ht="61.9" customHeight="1">
      <c r="A1" s="7" t="s">
        <v>8</v>
      </c>
      <c r="B1" s="7"/>
      <c r="C1" s="7"/>
      <c r="D1" s="7"/>
      <c r="E1" s="7"/>
      <c r="F1" s="7" t="s">
        <v>7</v>
      </c>
      <c r="G1" s="7" t="s">
        <v>6</v>
      </c>
      <c r="H1" s="7" t="s">
        <v>5</v>
      </c>
      <c r="I1" s="7" t="s">
        <v>4</v>
      </c>
      <c r="J1" s="7" t="s">
        <v>2</v>
      </c>
      <c r="K1" s="7" t="s">
        <v>3</v>
      </c>
    </row>
    <row r="2" spans="1:11" ht="48.6" customHeight="1">
      <c r="A2" s="13" t="s">
        <v>1</v>
      </c>
      <c r="B2" s="20" t="s">
        <v>16</v>
      </c>
      <c r="C2" s="20" t="s">
        <v>10</v>
      </c>
      <c r="D2" s="20" t="s">
        <v>20</v>
      </c>
      <c r="E2" s="20" t="s">
        <v>15</v>
      </c>
      <c r="F2" s="5"/>
      <c r="G2" s="5"/>
      <c r="H2" s="5"/>
      <c r="I2" s="5"/>
      <c r="J2" s="5"/>
      <c r="K2" s="5"/>
    </row>
    <row r="3" spans="1:11" ht="35.450000000000003" customHeight="1">
      <c r="A3" s="14" t="s">
        <v>18</v>
      </c>
      <c r="B3" s="14" t="s">
        <v>19</v>
      </c>
      <c r="C3" s="24"/>
      <c r="D3" s="24"/>
      <c r="E3" s="24"/>
      <c r="F3" s="8">
        <v>0</v>
      </c>
      <c r="G3" s="10">
        <v>0</v>
      </c>
      <c r="H3" s="9">
        <f t="shared" ref="H3:H34" si="0">F3-F3*G3</f>
        <v>0</v>
      </c>
      <c r="I3" s="9">
        <f t="shared" ref="I3:I34" si="1">H3*120%</f>
        <v>0</v>
      </c>
      <c r="J3" s="11">
        <v>150</v>
      </c>
      <c r="K3" s="9">
        <f t="shared" ref="K3:K34" si="2">J3*I3</f>
        <v>0</v>
      </c>
    </row>
    <row r="4" spans="1:11" ht="22.15" customHeight="1">
      <c r="A4" s="14" t="s">
        <v>18</v>
      </c>
      <c r="B4" s="14" t="s">
        <v>21</v>
      </c>
      <c r="C4" s="24"/>
      <c r="D4" s="24"/>
      <c r="E4" s="24"/>
      <c r="F4" s="8">
        <v>0</v>
      </c>
      <c r="G4" s="10">
        <v>0</v>
      </c>
      <c r="H4" s="9">
        <f t="shared" si="0"/>
        <v>0</v>
      </c>
      <c r="I4" s="9">
        <f t="shared" si="1"/>
        <v>0</v>
      </c>
      <c r="J4" s="11">
        <v>1</v>
      </c>
      <c r="K4" s="9">
        <f t="shared" si="2"/>
        <v>0</v>
      </c>
    </row>
    <row r="5" spans="1:11" ht="22.15" customHeight="1">
      <c r="A5" s="14" t="s">
        <v>22</v>
      </c>
      <c r="B5" s="14" t="s">
        <v>19</v>
      </c>
      <c r="C5" s="24"/>
      <c r="D5" s="24"/>
      <c r="E5" s="24"/>
      <c r="F5" s="8">
        <v>0</v>
      </c>
      <c r="G5" s="10">
        <v>0</v>
      </c>
      <c r="H5" s="9">
        <f t="shared" si="0"/>
        <v>0</v>
      </c>
      <c r="I5" s="9">
        <f t="shared" si="1"/>
        <v>0</v>
      </c>
      <c r="J5" s="11">
        <v>30</v>
      </c>
      <c r="K5" s="9">
        <f t="shared" si="2"/>
        <v>0</v>
      </c>
    </row>
    <row r="6" spans="1:11" ht="22.15" customHeight="1">
      <c r="A6" s="14" t="s">
        <v>22</v>
      </c>
      <c r="B6" s="14" t="s">
        <v>21</v>
      </c>
      <c r="C6" s="24"/>
      <c r="D6" s="24"/>
      <c r="E6" s="24"/>
      <c r="F6" s="8">
        <v>0</v>
      </c>
      <c r="G6" s="10">
        <v>0</v>
      </c>
      <c r="H6" s="9">
        <f t="shared" si="0"/>
        <v>0</v>
      </c>
      <c r="I6" s="9">
        <f t="shared" si="1"/>
        <v>0</v>
      </c>
      <c r="J6" s="11">
        <v>1</v>
      </c>
      <c r="K6" s="9">
        <f t="shared" si="2"/>
        <v>0</v>
      </c>
    </row>
    <row r="7" spans="1:11" ht="22.15" customHeight="1">
      <c r="A7" s="14" t="s">
        <v>36</v>
      </c>
      <c r="B7" s="14" t="s">
        <v>19</v>
      </c>
      <c r="C7" s="24"/>
      <c r="D7" s="24"/>
      <c r="E7" s="24"/>
      <c r="F7" s="8">
        <v>0</v>
      </c>
      <c r="G7" s="10">
        <v>0</v>
      </c>
      <c r="H7" s="9">
        <f t="shared" si="0"/>
        <v>0</v>
      </c>
      <c r="I7" s="9">
        <f t="shared" si="1"/>
        <v>0</v>
      </c>
      <c r="J7" s="11">
        <v>10</v>
      </c>
      <c r="K7" s="9">
        <f t="shared" si="2"/>
        <v>0</v>
      </c>
    </row>
    <row r="8" spans="1:11" ht="22.15" customHeight="1">
      <c r="A8" s="14" t="s">
        <v>36</v>
      </c>
      <c r="B8" s="14" t="s">
        <v>21</v>
      </c>
      <c r="C8" s="24"/>
      <c r="D8" s="24"/>
      <c r="E8" s="24"/>
      <c r="F8" s="8">
        <v>0</v>
      </c>
      <c r="G8" s="10">
        <v>0</v>
      </c>
      <c r="H8" s="9">
        <f t="shared" si="0"/>
        <v>0</v>
      </c>
      <c r="I8" s="9">
        <f t="shared" si="1"/>
        <v>0</v>
      </c>
      <c r="J8" s="11">
        <v>2</v>
      </c>
      <c r="K8" s="9">
        <f t="shared" si="2"/>
        <v>0</v>
      </c>
    </row>
    <row r="9" spans="1:11" ht="41.1" customHeight="1">
      <c r="A9" s="14" t="s">
        <v>23</v>
      </c>
      <c r="B9" s="14" t="s">
        <v>19</v>
      </c>
      <c r="C9" s="24"/>
      <c r="D9" s="24"/>
      <c r="E9" s="24"/>
      <c r="F9" s="8">
        <v>0</v>
      </c>
      <c r="G9" s="10">
        <v>0</v>
      </c>
      <c r="H9" s="9">
        <f t="shared" si="0"/>
        <v>0</v>
      </c>
      <c r="I9" s="9">
        <f t="shared" si="1"/>
        <v>0</v>
      </c>
      <c r="J9" s="11">
        <v>10</v>
      </c>
      <c r="K9" s="9">
        <f t="shared" si="2"/>
        <v>0</v>
      </c>
    </row>
    <row r="10" spans="1:11" ht="22.15" customHeight="1">
      <c r="A10" s="14" t="s">
        <v>23</v>
      </c>
      <c r="B10" s="14" t="s">
        <v>21</v>
      </c>
      <c r="C10" s="24"/>
      <c r="D10" s="24"/>
      <c r="E10" s="24"/>
      <c r="F10" s="8">
        <v>0</v>
      </c>
      <c r="G10" s="10">
        <v>0</v>
      </c>
      <c r="H10" s="9">
        <f t="shared" si="0"/>
        <v>0</v>
      </c>
      <c r="I10" s="9">
        <f t="shared" si="1"/>
        <v>0</v>
      </c>
      <c r="J10" s="11">
        <v>1</v>
      </c>
      <c r="K10" s="9">
        <f t="shared" si="2"/>
        <v>0</v>
      </c>
    </row>
    <row r="11" spans="1:11" ht="22.15" customHeight="1">
      <c r="A11" s="14"/>
      <c r="B11" s="14"/>
      <c r="C11" s="24"/>
      <c r="D11" s="24"/>
      <c r="E11" s="24"/>
      <c r="F11" s="8">
        <v>0</v>
      </c>
      <c r="G11" s="10">
        <v>0</v>
      </c>
      <c r="H11" s="9">
        <f t="shared" si="0"/>
        <v>0</v>
      </c>
      <c r="I11" s="9">
        <f t="shared" si="1"/>
        <v>0</v>
      </c>
      <c r="J11" s="11"/>
      <c r="K11" s="9">
        <f t="shared" si="2"/>
        <v>0</v>
      </c>
    </row>
    <row r="12" spans="1:11" ht="22.15" customHeight="1">
      <c r="A12" s="14"/>
      <c r="B12" s="14"/>
      <c r="C12" s="24"/>
      <c r="D12" s="24"/>
      <c r="E12" s="24"/>
      <c r="F12" s="8">
        <v>0</v>
      </c>
      <c r="G12" s="10">
        <v>0</v>
      </c>
      <c r="H12" s="9">
        <f t="shared" si="0"/>
        <v>0</v>
      </c>
      <c r="I12" s="9">
        <f t="shared" si="1"/>
        <v>0</v>
      </c>
      <c r="J12" s="11"/>
      <c r="K12" s="9">
        <f t="shared" si="2"/>
        <v>0</v>
      </c>
    </row>
    <row r="13" spans="1:11" ht="22.15" customHeight="1">
      <c r="A13" s="14" t="s">
        <v>24</v>
      </c>
      <c r="B13" s="14" t="s">
        <v>19</v>
      </c>
      <c r="C13" s="24"/>
      <c r="D13" s="24"/>
      <c r="E13" s="24"/>
      <c r="F13" s="8">
        <v>0</v>
      </c>
      <c r="G13" s="10">
        <v>0</v>
      </c>
      <c r="H13" s="9">
        <f t="shared" si="0"/>
        <v>0</v>
      </c>
      <c r="I13" s="9">
        <f t="shared" si="1"/>
        <v>0</v>
      </c>
      <c r="J13" s="11">
        <v>30</v>
      </c>
      <c r="K13" s="9">
        <f t="shared" si="2"/>
        <v>0</v>
      </c>
    </row>
    <row r="14" spans="1:11" ht="22.15" customHeight="1">
      <c r="A14" s="14" t="s">
        <v>24</v>
      </c>
      <c r="B14" s="14" t="s">
        <v>21</v>
      </c>
      <c r="C14" s="24"/>
      <c r="D14" s="24"/>
      <c r="E14" s="24"/>
      <c r="F14" s="8">
        <v>0</v>
      </c>
      <c r="G14" s="10">
        <v>0</v>
      </c>
      <c r="H14" s="9">
        <f t="shared" si="0"/>
        <v>0</v>
      </c>
      <c r="I14" s="9">
        <f t="shared" si="1"/>
        <v>0</v>
      </c>
      <c r="J14" s="11">
        <v>1</v>
      </c>
      <c r="K14" s="9">
        <f t="shared" si="2"/>
        <v>0</v>
      </c>
    </row>
    <row r="15" spans="1:11" ht="22.15" customHeight="1">
      <c r="A15" s="14" t="s">
        <v>25</v>
      </c>
      <c r="B15" s="14" t="s">
        <v>19</v>
      </c>
      <c r="C15" s="24"/>
      <c r="D15" s="24"/>
      <c r="E15" s="24"/>
      <c r="F15" s="8">
        <v>0</v>
      </c>
      <c r="G15" s="10">
        <v>0</v>
      </c>
      <c r="H15" s="9">
        <f t="shared" si="0"/>
        <v>0</v>
      </c>
      <c r="I15" s="9">
        <f t="shared" si="1"/>
        <v>0</v>
      </c>
      <c r="J15" s="11">
        <v>30</v>
      </c>
      <c r="K15" s="9">
        <f t="shared" si="2"/>
        <v>0</v>
      </c>
    </row>
    <row r="16" spans="1:11" ht="22.15" customHeight="1">
      <c r="A16" s="14" t="s">
        <v>25</v>
      </c>
      <c r="B16" s="14" t="s">
        <v>21</v>
      </c>
      <c r="C16" s="24"/>
      <c r="D16" s="24"/>
      <c r="E16" s="24"/>
      <c r="F16" s="8">
        <v>0</v>
      </c>
      <c r="G16" s="10">
        <v>0</v>
      </c>
      <c r="H16" s="9">
        <f t="shared" si="0"/>
        <v>0</v>
      </c>
      <c r="I16" s="9">
        <f t="shared" si="1"/>
        <v>0</v>
      </c>
      <c r="J16" s="11">
        <v>1</v>
      </c>
      <c r="K16" s="9">
        <f t="shared" si="2"/>
        <v>0</v>
      </c>
    </row>
    <row r="17" spans="1:11" ht="22.15" customHeight="1">
      <c r="A17" s="14" t="s">
        <v>26</v>
      </c>
      <c r="B17" s="14" t="s">
        <v>19</v>
      </c>
      <c r="C17" s="24"/>
      <c r="D17" s="24"/>
      <c r="E17" s="24"/>
      <c r="F17" s="8">
        <v>0</v>
      </c>
      <c r="G17" s="10">
        <v>0</v>
      </c>
      <c r="H17" s="9">
        <f t="shared" si="0"/>
        <v>0</v>
      </c>
      <c r="I17" s="9">
        <f t="shared" si="1"/>
        <v>0</v>
      </c>
      <c r="J17" s="11">
        <v>10</v>
      </c>
      <c r="K17" s="9">
        <f t="shared" si="2"/>
        <v>0</v>
      </c>
    </row>
    <row r="18" spans="1:11" ht="22.15" customHeight="1">
      <c r="A18" s="14" t="s">
        <v>26</v>
      </c>
      <c r="B18" s="14" t="s">
        <v>21</v>
      </c>
      <c r="C18" s="24"/>
      <c r="D18" s="24"/>
      <c r="E18" s="24"/>
      <c r="F18" s="8">
        <v>0</v>
      </c>
      <c r="G18" s="10">
        <v>0</v>
      </c>
      <c r="H18" s="9">
        <f t="shared" si="0"/>
        <v>0</v>
      </c>
      <c r="I18" s="9">
        <f t="shared" si="1"/>
        <v>0</v>
      </c>
      <c r="J18" s="11">
        <v>1</v>
      </c>
      <c r="K18" s="9">
        <f t="shared" si="2"/>
        <v>0</v>
      </c>
    </row>
    <row r="19" spans="1:11" ht="22.15" customHeight="1">
      <c r="A19" s="14" t="s">
        <v>27</v>
      </c>
      <c r="B19" s="14" t="s">
        <v>19</v>
      </c>
      <c r="C19" s="24"/>
      <c r="D19" s="24"/>
      <c r="E19" s="24"/>
      <c r="F19" s="8">
        <v>0</v>
      </c>
      <c r="G19" s="10">
        <v>0</v>
      </c>
      <c r="H19" s="9">
        <f t="shared" si="0"/>
        <v>0</v>
      </c>
      <c r="I19" s="9">
        <f t="shared" si="1"/>
        <v>0</v>
      </c>
      <c r="J19" s="11">
        <v>20</v>
      </c>
      <c r="K19" s="9">
        <f t="shared" si="2"/>
        <v>0</v>
      </c>
    </row>
    <row r="20" spans="1:11" ht="22.15" customHeight="1">
      <c r="A20" s="14" t="s">
        <v>27</v>
      </c>
      <c r="B20" s="14" t="s">
        <v>21</v>
      </c>
      <c r="C20" s="24"/>
      <c r="D20" s="24"/>
      <c r="E20" s="24"/>
      <c r="F20" s="8">
        <v>0</v>
      </c>
      <c r="G20" s="10">
        <v>0</v>
      </c>
      <c r="H20" s="9">
        <f t="shared" si="0"/>
        <v>0</v>
      </c>
      <c r="I20" s="9">
        <f t="shared" si="1"/>
        <v>0</v>
      </c>
      <c r="J20" s="11">
        <v>1</v>
      </c>
      <c r="K20" s="9">
        <f t="shared" si="2"/>
        <v>0</v>
      </c>
    </row>
    <row r="21" spans="1:11" ht="22.15" customHeight="1">
      <c r="A21" s="14" t="s">
        <v>28</v>
      </c>
      <c r="B21" s="14" t="s">
        <v>19</v>
      </c>
      <c r="C21" s="24"/>
      <c r="D21" s="24"/>
      <c r="E21" s="24"/>
      <c r="F21" s="8">
        <v>0</v>
      </c>
      <c r="G21" s="10">
        <v>0</v>
      </c>
      <c r="H21" s="9">
        <f t="shared" si="0"/>
        <v>0</v>
      </c>
      <c r="I21" s="9">
        <f t="shared" si="1"/>
        <v>0</v>
      </c>
      <c r="J21" s="11">
        <v>5</v>
      </c>
      <c r="K21" s="9">
        <f t="shared" si="2"/>
        <v>0</v>
      </c>
    </row>
    <row r="22" spans="1:11" ht="22.15" customHeight="1">
      <c r="A22" s="14" t="s">
        <v>28</v>
      </c>
      <c r="B22" s="14" t="s">
        <v>21</v>
      </c>
      <c r="C22" s="24"/>
      <c r="D22" s="24"/>
      <c r="E22" s="24"/>
      <c r="F22" s="8">
        <v>0</v>
      </c>
      <c r="G22" s="10">
        <v>0</v>
      </c>
      <c r="H22" s="9">
        <f t="shared" si="0"/>
        <v>0</v>
      </c>
      <c r="I22" s="9">
        <f t="shared" si="1"/>
        <v>0</v>
      </c>
      <c r="J22" s="11">
        <v>1</v>
      </c>
      <c r="K22" s="9">
        <f t="shared" si="2"/>
        <v>0</v>
      </c>
    </row>
    <row r="23" spans="1:11" ht="47.1" customHeight="1">
      <c r="A23" s="14" t="s">
        <v>29</v>
      </c>
      <c r="B23" s="14" t="s">
        <v>19</v>
      </c>
      <c r="C23" s="24"/>
      <c r="D23" s="24"/>
      <c r="E23" s="24"/>
      <c r="F23" s="8">
        <v>0</v>
      </c>
      <c r="G23" s="10">
        <v>0</v>
      </c>
      <c r="H23" s="9">
        <f t="shared" si="0"/>
        <v>0</v>
      </c>
      <c r="I23" s="9">
        <f t="shared" si="1"/>
        <v>0</v>
      </c>
      <c r="J23" s="11">
        <v>20</v>
      </c>
      <c r="K23" s="9">
        <f t="shared" si="2"/>
        <v>0</v>
      </c>
    </row>
    <row r="24" spans="1:11" ht="30.6" customHeight="1">
      <c r="A24" s="14" t="s">
        <v>29</v>
      </c>
      <c r="B24" s="14" t="s">
        <v>21</v>
      </c>
      <c r="C24" s="24"/>
      <c r="D24" s="24"/>
      <c r="E24" s="24"/>
      <c r="F24" s="8">
        <v>0</v>
      </c>
      <c r="G24" s="10">
        <v>0</v>
      </c>
      <c r="H24" s="9">
        <f t="shared" si="0"/>
        <v>0</v>
      </c>
      <c r="I24" s="9">
        <f t="shared" si="1"/>
        <v>0</v>
      </c>
      <c r="J24" s="11">
        <v>1</v>
      </c>
      <c r="K24" s="9">
        <f t="shared" si="2"/>
        <v>0</v>
      </c>
    </row>
    <row r="25" spans="1:11" ht="30" customHeight="1">
      <c r="A25" s="14"/>
      <c r="B25" s="14"/>
      <c r="C25" s="24"/>
      <c r="D25" s="24"/>
      <c r="E25" s="24"/>
      <c r="F25" s="8">
        <v>0</v>
      </c>
      <c r="G25" s="10">
        <v>0</v>
      </c>
      <c r="H25" s="9">
        <f t="shared" si="0"/>
        <v>0</v>
      </c>
      <c r="I25" s="9">
        <f t="shared" si="1"/>
        <v>0</v>
      </c>
      <c r="J25" s="11"/>
      <c r="K25" s="9">
        <f t="shared" si="2"/>
        <v>0</v>
      </c>
    </row>
    <row r="26" spans="1:11" ht="33.6" customHeight="1">
      <c r="A26" s="14" t="s">
        <v>30</v>
      </c>
      <c r="B26" s="14" t="s">
        <v>19</v>
      </c>
      <c r="C26" s="24"/>
      <c r="D26" s="24"/>
      <c r="E26" s="24"/>
      <c r="F26" s="8">
        <v>0</v>
      </c>
      <c r="G26" s="10">
        <v>0</v>
      </c>
      <c r="H26" s="9">
        <f t="shared" si="0"/>
        <v>0</v>
      </c>
      <c r="I26" s="9">
        <f t="shared" si="1"/>
        <v>0</v>
      </c>
      <c r="J26" s="11">
        <v>200</v>
      </c>
      <c r="K26" s="9">
        <f t="shared" si="2"/>
        <v>0</v>
      </c>
    </row>
    <row r="27" spans="1:11" ht="30.6" customHeight="1">
      <c r="A27" s="14" t="s">
        <v>30</v>
      </c>
      <c r="B27" s="14" t="s">
        <v>21</v>
      </c>
      <c r="C27" s="24"/>
      <c r="D27" s="24"/>
      <c r="E27" s="24"/>
      <c r="F27" s="8">
        <v>0</v>
      </c>
      <c r="G27" s="10">
        <v>0</v>
      </c>
      <c r="H27" s="9">
        <f t="shared" si="0"/>
        <v>0</v>
      </c>
      <c r="I27" s="9">
        <f t="shared" si="1"/>
        <v>0</v>
      </c>
      <c r="J27" s="11">
        <v>1</v>
      </c>
      <c r="K27" s="9">
        <f t="shared" si="2"/>
        <v>0</v>
      </c>
    </row>
    <row r="28" spans="1:11" ht="22.15" customHeight="1">
      <c r="A28" s="14" t="s">
        <v>31</v>
      </c>
      <c r="B28" s="14" t="s">
        <v>19</v>
      </c>
      <c r="C28" s="24"/>
      <c r="D28" s="24"/>
      <c r="E28" s="24"/>
      <c r="F28" s="8">
        <v>0</v>
      </c>
      <c r="G28" s="10">
        <v>0</v>
      </c>
      <c r="H28" s="9">
        <f t="shared" si="0"/>
        <v>0</v>
      </c>
      <c r="I28" s="9">
        <f t="shared" si="1"/>
        <v>0</v>
      </c>
      <c r="J28" s="11">
        <v>20</v>
      </c>
      <c r="K28" s="9">
        <f t="shared" si="2"/>
        <v>0</v>
      </c>
    </row>
    <row r="29" spans="1:11" ht="22.15" customHeight="1">
      <c r="A29" s="14" t="s">
        <v>31</v>
      </c>
      <c r="B29" s="14" t="s">
        <v>21</v>
      </c>
      <c r="C29" s="24"/>
      <c r="D29" s="24"/>
      <c r="E29" s="24"/>
      <c r="F29" s="8">
        <v>0</v>
      </c>
      <c r="G29" s="10">
        <v>0</v>
      </c>
      <c r="H29" s="9">
        <f t="shared" si="0"/>
        <v>0</v>
      </c>
      <c r="I29" s="9">
        <f t="shared" si="1"/>
        <v>0</v>
      </c>
      <c r="J29" s="11">
        <v>1</v>
      </c>
      <c r="K29" s="9">
        <f t="shared" si="2"/>
        <v>0</v>
      </c>
    </row>
    <row r="30" spans="1:11" ht="22.15" customHeight="1">
      <c r="A30" s="14" t="s">
        <v>32</v>
      </c>
      <c r="B30" s="14" t="s">
        <v>19</v>
      </c>
      <c r="C30" s="24"/>
      <c r="D30" s="24"/>
      <c r="E30" s="24"/>
      <c r="F30" s="8">
        <v>0</v>
      </c>
      <c r="G30" s="10">
        <v>0</v>
      </c>
      <c r="H30" s="9">
        <f t="shared" si="0"/>
        <v>0</v>
      </c>
      <c r="I30" s="9">
        <f t="shared" si="1"/>
        <v>0</v>
      </c>
      <c r="J30" s="11">
        <v>10</v>
      </c>
      <c r="K30" s="9">
        <f t="shared" si="2"/>
        <v>0</v>
      </c>
    </row>
    <row r="31" spans="1:11" ht="22.15" customHeight="1">
      <c r="A31" s="14" t="s">
        <v>32</v>
      </c>
      <c r="B31" s="14" t="s">
        <v>21</v>
      </c>
      <c r="C31" s="24"/>
      <c r="D31" s="24"/>
      <c r="E31" s="24"/>
      <c r="F31" s="8">
        <v>0</v>
      </c>
      <c r="G31" s="10">
        <v>0</v>
      </c>
      <c r="H31" s="9">
        <f t="shared" si="0"/>
        <v>0</v>
      </c>
      <c r="I31" s="9">
        <f t="shared" si="1"/>
        <v>0</v>
      </c>
      <c r="J31" s="11">
        <v>1</v>
      </c>
      <c r="K31" s="9">
        <f t="shared" si="2"/>
        <v>0</v>
      </c>
    </row>
    <row r="32" spans="1:11" ht="22.15" customHeight="1">
      <c r="A32" s="14" t="s">
        <v>33</v>
      </c>
      <c r="B32" s="14" t="s">
        <v>19</v>
      </c>
      <c r="C32" s="24"/>
      <c r="D32" s="24"/>
      <c r="E32" s="24"/>
      <c r="F32" s="8">
        <v>0</v>
      </c>
      <c r="G32" s="10">
        <v>0</v>
      </c>
      <c r="H32" s="9">
        <f t="shared" si="0"/>
        <v>0</v>
      </c>
      <c r="I32" s="9">
        <f t="shared" si="1"/>
        <v>0</v>
      </c>
      <c r="J32" s="11">
        <v>3</v>
      </c>
      <c r="K32" s="9">
        <f t="shared" si="2"/>
        <v>0</v>
      </c>
    </row>
    <row r="33" spans="1:11" ht="22.15" customHeight="1">
      <c r="A33" s="14"/>
      <c r="B33" s="14"/>
      <c r="C33" s="24"/>
      <c r="D33" s="24"/>
      <c r="E33" s="24"/>
      <c r="F33" s="8">
        <v>0</v>
      </c>
      <c r="G33" s="10">
        <v>0</v>
      </c>
      <c r="H33" s="9">
        <f t="shared" si="0"/>
        <v>0</v>
      </c>
      <c r="I33" s="9">
        <f t="shared" si="1"/>
        <v>0</v>
      </c>
      <c r="J33" s="11"/>
      <c r="K33" s="9">
        <f t="shared" si="2"/>
        <v>0</v>
      </c>
    </row>
    <row r="34" spans="1:11" ht="22.15" customHeight="1">
      <c r="A34" s="14"/>
      <c r="B34" s="14"/>
      <c r="C34" s="24"/>
      <c r="D34" s="24"/>
      <c r="E34" s="24"/>
      <c r="F34" s="8">
        <v>0</v>
      </c>
      <c r="G34" s="10">
        <v>0</v>
      </c>
      <c r="H34" s="9">
        <f t="shared" si="0"/>
        <v>0</v>
      </c>
      <c r="I34" s="9">
        <f t="shared" si="1"/>
        <v>0</v>
      </c>
      <c r="J34" s="11"/>
      <c r="K34" s="9">
        <f t="shared" si="2"/>
        <v>0</v>
      </c>
    </row>
    <row r="35" spans="1:11" ht="22.15" customHeight="1">
      <c r="A35" s="14"/>
      <c r="B35" s="14"/>
      <c r="C35" s="24"/>
      <c r="D35" s="24"/>
      <c r="E35" s="24"/>
      <c r="F35" s="8">
        <v>0</v>
      </c>
      <c r="G35" s="10">
        <v>0</v>
      </c>
      <c r="H35" s="9">
        <f t="shared" ref="H35:H60" si="3">F35-F35*G35</f>
        <v>0</v>
      </c>
      <c r="I35" s="9">
        <f t="shared" ref="I35:I60" si="4">H35*120%</f>
        <v>0</v>
      </c>
      <c r="J35" s="11"/>
      <c r="K35" s="9">
        <f t="shared" ref="K35:K60" si="5">J35*I35</f>
        <v>0</v>
      </c>
    </row>
    <row r="36" spans="1:11" ht="22.15" customHeight="1">
      <c r="A36" s="14"/>
      <c r="B36" s="14"/>
      <c r="C36" s="24"/>
      <c r="D36" s="24"/>
      <c r="E36" s="24"/>
      <c r="F36" s="8">
        <v>0</v>
      </c>
      <c r="G36" s="10">
        <v>0</v>
      </c>
      <c r="H36" s="9">
        <f t="shared" si="3"/>
        <v>0</v>
      </c>
      <c r="I36" s="9">
        <f t="shared" si="4"/>
        <v>0</v>
      </c>
      <c r="J36" s="11"/>
      <c r="K36" s="9">
        <f t="shared" si="5"/>
        <v>0</v>
      </c>
    </row>
    <row r="37" spans="1:11" ht="22.15" customHeight="1">
      <c r="A37" s="14"/>
      <c r="B37" s="14"/>
      <c r="C37" s="24"/>
      <c r="D37" s="24"/>
      <c r="E37" s="24"/>
      <c r="F37" s="8">
        <v>0</v>
      </c>
      <c r="G37" s="10">
        <v>0</v>
      </c>
      <c r="H37" s="9">
        <f t="shared" si="3"/>
        <v>0</v>
      </c>
      <c r="I37" s="9">
        <f t="shared" si="4"/>
        <v>0</v>
      </c>
      <c r="J37" s="11"/>
      <c r="K37" s="9">
        <f t="shared" si="5"/>
        <v>0</v>
      </c>
    </row>
    <row r="38" spans="1:11" ht="32.1" customHeight="1">
      <c r="A38" s="14"/>
      <c r="B38" s="14"/>
      <c r="C38" s="24"/>
      <c r="D38" s="24"/>
      <c r="E38" s="24"/>
      <c r="F38" s="8">
        <v>0</v>
      </c>
      <c r="G38" s="10">
        <v>0</v>
      </c>
      <c r="H38" s="9">
        <f t="shared" si="3"/>
        <v>0</v>
      </c>
      <c r="I38" s="9">
        <f t="shared" si="4"/>
        <v>0</v>
      </c>
      <c r="J38" s="11"/>
      <c r="K38" s="9">
        <f t="shared" si="5"/>
        <v>0</v>
      </c>
    </row>
    <row r="39" spans="1:11" ht="30.6" customHeight="1">
      <c r="A39" s="14"/>
      <c r="B39" s="14"/>
      <c r="C39" s="24"/>
      <c r="D39" s="24"/>
      <c r="E39" s="24"/>
      <c r="F39" s="8">
        <v>0</v>
      </c>
      <c r="G39" s="10">
        <v>0</v>
      </c>
      <c r="H39" s="9">
        <f t="shared" si="3"/>
        <v>0</v>
      </c>
      <c r="I39" s="9">
        <f t="shared" si="4"/>
        <v>0</v>
      </c>
      <c r="J39" s="11"/>
      <c r="K39" s="9">
        <f t="shared" si="5"/>
        <v>0</v>
      </c>
    </row>
    <row r="40" spans="1:11" ht="22.15" customHeight="1">
      <c r="A40" s="14"/>
      <c r="B40" s="14"/>
      <c r="C40" s="24"/>
      <c r="D40" s="24"/>
      <c r="E40" s="24"/>
      <c r="F40" s="8">
        <v>0</v>
      </c>
      <c r="G40" s="10">
        <v>0</v>
      </c>
      <c r="H40" s="9">
        <f t="shared" si="3"/>
        <v>0</v>
      </c>
      <c r="I40" s="9">
        <f t="shared" si="4"/>
        <v>0</v>
      </c>
      <c r="J40" s="11"/>
      <c r="K40" s="9">
        <f t="shared" si="5"/>
        <v>0</v>
      </c>
    </row>
    <row r="41" spans="1:11" ht="47.45" customHeight="1">
      <c r="A41" s="14"/>
      <c r="B41" s="14"/>
      <c r="C41" s="24"/>
      <c r="D41" s="24"/>
      <c r="E41" s="24"/>
      <c r="F41" s="8">
        <v>0</v>
      </c>
      <c r="G41" s="10">
        <v>0</v>
      </c>
      <c r="H41" s="9">
        <f t="shared" si="3"/>
        <v>0</v>
      </c>
      <c r="I41" s="9">
        <f t="shared" si="4"/>
        <v>0</v>
      </c>
      <c r="J41" s="11"/>
      <c r="K41" s="9">
        <f t="shared" si="5"/>
        <v>0</v>
      </c>
    </row>
    <row r="42" spans="1:11" ht="30.95" customHeight="1">
      <c r="A42" s="14"/>
      <c r="B42" s="14"/>
      <c r="C42" s="24"/>
      <c r="D42" s="24"/>
      <c r="E42" s="24"/>
      <c r="F42" s="8">
        <v>0</v>
      </c>
      <c r="G42" s="10">
        <v>0</v>
      </c>
      <c r="H42" s="9">
        <f t="shared" si="3"/>
        <v>0</v>
      </c>
      <c r="I42" s="9">
        <f t="shared" si="4"/>
        <v>0</v>
      </c>
      <c r="J42" s="11"/>
      <c r="K42" s="9">
        <f t="shared" si="5"/>
        <v>0</v>
      </c>
    </row>
    <row r="43" spans="1:11" ht="22.15" customHeight="1">
      <c r="A43" s="14"/>
      <c r="B43" s="14"/>
      <c r="C43" s="24"/>
      <c r="D43" s="24"/>
      <c r="E43" s="24"/>
      <c r="F43" s="8">
        <v>0</v>
      </c>
      <c r="G43" s="10">
        <v>0</v>
      </c>
      <c r="H43" s="9">
        <f t="shared" si="3"/>
        <v>0</v>
      </c>
      <c r="I43" s="9">
        <f t="shared" si="4"/>
        <v>0</v>
      </c>
      <c r="J43" s="11"/>
      <c r="K43" s="9">
        <f t="shared" si="5"/>
        <v>0</v>
      </c>
    </row>
    <row r="44" spans="1:11" ht="22.15" customHeight="1">
      <c r="A44" s="14"/>
      <c r="B44" s="14"/>
      <c r="C44" s="24"/>
      <c r="D44" s="24"/>
      <c r="E44" s="24"/>
      <c r="F44" s="8">
        <v>0</v>
      </c>
      <c r="G44" s="10">
        <v>0</v>
      </c>
      <c r="H44" s="9">
        <f t="shared" si="3"/>
        <v>0</v>
      </c>
      <c r="I44" s="9">
        <f t="shared" si="4"/>
        <v>0</v>
      </c>
      <c r="J44" s="11"/>
      <c r="K44" s="9">
        <f t="shared" si="5"/>
        <v>0</v>
      </c>
    </row>
    <row r="45" spans="1:11" ht="22.15" customHeight="1">
      <c r="A45" s="14"/>
      <c r="B45" s="14"/>
      <c r="C45" s="24"/>
      <c r="D45" s="24"/>
      <c r="E45" s="24"/>
      <c r="F45" s="8">
        <v>0</v>
      </c>
      <c r="G45" s="10">
        <v>0</v>
      </c>
      <c r="H45" s="9">
        <f t="shared" si="3"/>
        <v>0</v>
      </c>
      <c r="I45" s="9">
        <f t="shared" si="4"/>
        <v>0</v>
      </c>
      <c r="J45" s="11"/>
      <c r="K45" s="9">
        <f t="shared" si="5"/>
        <v>0</v>
      </c>
    </row>
    <row r="46" spans="1:11" ht="22.15" customHeight="1">
      <c r="A46" s="14"/>
      <c r="B46" s="14"/>
      <c r="C46" s="24"/>
      <c r="D46" s="24"/>
      <c r="E46" s="24"/>
      <c r="F46" s="8">
        <v>0</v>
      </c>
      <c r="G46" s="10">
        <v>0</v>
      </c>
      <c r="H46" s="9">
        <f t="shared" si="3"/>
        <v>0</v>
      </c>
      <c r="I46" s="9">
        <f t="shared" si="4"/>
        <v>0</v>
      </c>
      <c r="J46" s="11"/>
      <c r="K46" s="9">
        <f t="shared" si="5"/>
        <v>0</v>
      </c>
    </row>
    <row r="47" spans="1:11" ht="22.15" customHeight="1">
      <c r="A47" s="14"/>
      <c r="B47" s="14"/>
      <c r="C47" s="24"/>
      <c r="D47" s="24"/>
      <c r="E47" s="24"/>
      <c r="F47" s="8">
        <v>0</v>
      </c>
      <c r="G47" s="10">
        <v>0</v>
      </c>
      <c r="H47" s="9">
        <f t="shared" si="3"/>
        <v>0</v>
      </c>
      <c r="I47" s="9">
        <f t="shared" si="4"/>
        <v>0</v>
      </c>
      <c r="J47" s="11"/>
      <c r="K47" s="9">
        <f t="shared" si="5"/>
        <v>0</v>
      </c>
    </row>
    <row r="48" spans="1:11" ht="22.15" customHeight="1">
      <c r="A48" s="14"/>
      <c r="B48" s="14"/>
      <c r="C48" s="24"/>
      <c r="D48" s="24"/>
      <c r="E48" s="24"/>
      <c r="F48" s="8">
        <v>0</v>
      </c>
      <c r="G48" s="10">
        <v>0</v>
      </c>
      <c r="H48" s="9">
        <f t="shared" si="3"/>
        <v>0</v>
      </c>
      <c r="I48" s="9">
        <f t="shared" si="4"/>
        <v>0</v>
      </c>
      <c r="J48" s="11"/>
      <c r="K48" s="9">
        <f t="shared" si="5"/>
        <v>0</v>
      </c>
    </row>
    <row r="49" spans="1:11" ht="22.15" customHeight="1">
      <c r="A49" s="14"/>
      <c r="B49" s="14"/>
      <c r="C49" s="24"/>
      <c r="D49" s="24"/>
      <c r="E49" s="24"/>
      <c r="F49" s="8">
        <v>0</v>
      </c>
      <c r="G49" s="10">
        <v>0</v>
      </c>
      <c r="H49" s="9">
        <f t="shared" si="3"/>
        <v>0</v>
      </c>
      <c r="I49" s="9">
        <f t="shared" si="4"/>
        <v>0</v>
      </c>
      <c r="J49" s="11"/>
      <c r="K49" s="9">
        <f t="shared" si="5"/>
        <v>0</v>
      </c>
    </row>
    <row r="50" spans="1:11" ht="22.15" customHeight="1">
      <c r="A50" s="14"/>
      <c r="B50" s="14"/>
      <c r="C50" s="24"/>
      <c r="D50" s="24"/>
      <c r="E50" s="24"/>
      <c r="F50" s="8">
        <v>0</v>
      </c>
      <c r="G50" s="10">
        <v>0</v>
      </c>
      <c r="H50" s="9">
        <f t="shared" si="3"/>
        <v>0</v>
      </c>
      <c r="I50" s="9">
        <f t="shared" si="4"/>
        <v>0</v>
      </c>
      <c r="J50" s="12"/>
      <c r="K50" s="9">
        <f t="shared" si="5"/>
        <v>0</v>
      </c>
    </row>
    <row r="51" spans="1:11" ht="22.15" customHeight="1">
      <c r="A51" s="14"/>
      <c r="B51" s="14"/>
      <c r="C51" s="24"/>
      <c r="D51" s="24"/>
      <c r="E51" s="24"/>
      <c r="F51" s="8">
        <v>0</v>
      </c>
      <c r="G51" s="10">
        <v>0</v>
      </c>
      <c r="H51" s="9">
        <f t="shared" si="3"/>
        <v>0</v>
      </c>
      <c r="I51" s="9">
        <f t="shared" si="4"/>
        <v>0</v>
      </c>
      <c r="J51" s="11"/>
      <c r="K51" s="9">
        <f t="shared" si="5"/>
        <v>0</v>
      </c>
    </row>
    <row r="52" spans="1:11" ht="22.15" customHeight="1">
      <c r="A52" s="14"/>
      <c r="B52" s="14"/>
      <c r="C52" s="24"/>
      <c r="D52" s="24"/>
      <c r="E52" s="24"/>
      <c r="F52" s="8">
        <v>0</v>
      </c>
      <c r="G52" s="10">
        <v>0</v>
      </c>
      <c r="H52" s="9">
        <f t="shared" si="3"/>
        <v>0</v>
      </c>
      <c r="I52" s="9">
        <f t="shared" si="4"/>
        <v>0</v>
      </c>
      <c r="J52" s="11"/>
      <c r="K52" s="9">
        <f t="shared" si="5"/>
        <v>0</v>
      </c>
    </row>
    <row r="53" spans="1:11" ht="22.15" customHeight="1">
      <c r="A53" s="14"/>
      <c r="B53" s="14"/>
      <c r="C53" s="24"/>
      <c r="D53" s="24"/>
      <c r="E53" s="24"/>
      <c r="F53" s="8">
        <v>0</v>
      </c>
      <c r="G53" s="10">
        <v>0</v>
      </c>
      <c r="H53" s="9">
        <f t="shared" si="3"/>
        <v>0</v>
      </c>
      <c r="I53" s="9">
        <f t="shared" si="4"/>
        <v>0</v>
      </c>
      <c r="J53" s="11"/>
      <c r="K53" s="9">
        <f t="shared" si="5"/>
        <v>0</v>
      </c>
    </row>
    <row r="54" spans="1:11" ht="22.15" customHeight="1">
      <c r="A54" s="14"/>
      <c r="B54" s="14"/>
      <c r="C54" s="24"/>
      <c r="D54" s="24"/>
      <c r="E54" s="24"/>
      <c r="F54" s="8">
        <v>0</v>
      </c>
      <c r="G54" s="10">
        <v>0</v>
      </c>
      <c r="H54" s="9">
        <f t="shared" si="3"/>
        <v>0</v>
      </c>
      <c r="I54" s="9">
        <f t="shared" si="4"/>
        <v>0</v>
      </c>
      <c r="J54" s="11"/>
      <c r="K54" s="9">
        <f t="shared" si="5"/>
        <v>0</v>
      </c>
    </row>
    <row r="55" spans="1:11" ht="22.15" customHeight="1">
      <c r="A55" s="14"/>
      <c r="B55" s="14"/>
      <c r="C55" s="24"/>
      <c r="D55" s="24"/>
      <c r="E55" s="24"/>
      <c r="F55" s="8">
        <v>0</v>
      </c>
      <c r="G55" s="10">
        <v>0</v>
      </c>
      <c r="H55" s="9">
        <f t="shared" si="3"/>
        <v>0</v>
      </c>
      <c r="I55" s="9">
        <f t="shared" si="4"/>
        <v>0</v>
      </c>
      <c r="J55" s="11"/>
      <c r="K55" s="9">
        <f t="shared" si="5"/>
        <v>0</v>
      </c>
    </row>
    <row r="56" spans="1:11" ht="22.15" customHeight="1">
      <c r="A56" s="14"/>
      <c r="B56" s="14"/>
      <c r="C56" s="24"/>
      <c r="D56" s="24"/>
      <c r="E56" s="24"/>
      <c r="F56" s="8">
        <v>0</v>
      </c>
      <c r="G56" s="10">
        <v>0</v>
      </c>
      <c r="H56" s="9">
        <f t="shared" si="3"/>
        <v>0</v>
      </c>
      <c r="I56" s="9">
        <f t="shared" si="4"/>
        <v>0</v>
      </c>
      <c r="J56" s="11"/>
      <c r="K56" s="9">
        <f t="shared" si="5"/>
        <v>0</v>
      </c>
    </row>
    <row r="57" spans="1:11" ht="22.15" customHeight="1">
      <c r="A57" s="14"/>
      <c r="B57" s="14"/>
      <c r="C57" s="24"/>
      <c r="D57" s="24"/>
      <c r="E57" s="24"/>
      <c r="F57" s="8">
        <v>0</v>
      </c>
      <c r="G57" s="10">
        <v>0</v>
      </c>
      <c r="H57" s="9">
        <f t="shared" si="3"/>
        <v>0</v>
      </c>
      <c r="I57" s="9">
        <f t="shared" si="4"/>
        <v>0</v>
      </c>
      <c r="J57" s="11"/>
      <c r="K57" s="9">
        <f t="shared" si="5"/>
        <v>0</v>
      </c>
    </row>
    <row r="58" spans="1:11" ht="22.15" customHeight="1">
      <c r="A58" s="14"/>
      <c r="B58" s="14"/>
      <c r="C58" s="24"/>
      <c r="D58" s="24"/>
      <c r="E58" s="24"/>
      <c r="F58" s="8">
        <v>0</v>
      </c>
      <c r="G58" s="10">
        <v>0</v>
      </c>
      <c r="H58" s="9">
        <f t="shared" si="3"/>
        <v>0</v>
      </c>
      <c r="I58" s="9">
        <f t="shared" si="4"/>
        <v>0</v>
      </c>
      <c r="J58" s="11"/>
      <c r="K58" s="9">
        <f t="shared" si="5"/>
        <v>0</v>
      </c>
    </row>
    <row r="59" spans="1:11" ht="22.15" customHeight="1">
      <c r="A59" s="14"/>
      <c r="B59" s="14"/>
      <c r="C59" s="24"/>
      <c r="D59" s="24"/>
      <c r="E59" s="24"/>
      <c r="F59" s="8">
        <v>0</v>
      </c>
      <c r="G59" s="10">
        <v>0</v>
      </c>
      <c r="H59" s="9">
        <f t="shared" si="3"/>
        <v>0</v>
      </c>
      <c r="I59" s="9">
        <f t="shared" si="4"/>
        <v>0</v>
      </c>
      <c r="J59" s="12"/>
      <c r="K59" s="9">
        <f t="shared" si="5"/>
        <v>0</v>
      </c>
    </row>
    <row r="60" spans="1:11" ht="22.15" customHeight="1">
      <c r="A60" s="14"/>
      <c r="B60" s="14"/>
      <c r="C60" s="24"/>
      <c r="D60" s="24"/>
      <c r="E60" s="24"/>
      <c r="F60" s="8">
        <v>0</v>
      </c>
      <c r="G60" s="10">
        <v>0</v>
      </c>
      <c r="H60" s="9">
        <f t="shared" si="3"/>
        <v>0</v>
      </c>
      <c r="I60" s="9">
        <f t="shared" si="4"/>
        <v>0</v>
      </c>
      <c r="J60" s="11"/>
      <c r="K60" s="9">
        <f t="shared" si="5"/>
        <v>0</v>
      </c>
    </row>
    <row r="61" spans="1:11" ht="25.5">
      <c r="A61" s="15" t="s">
        <v>0</v>
      </c>
      <c r="B61" s="15"/>
      <c r="C61" s="15"/>
      <c r="D61" s="15"/>
      <c r="E61" s="15"/>
      <c r="F61" s="3"/>
      <c r="G61" s="3"/>
      <c r="H61" s="3"/>
      <c r="I61" s="3"/>
      <c r="J61" s="3"/>
      <c r="K61" s="2">
        <f>SUM(K3:K60)</f>
        <v>0</v>
      </c>
    </row>
  </sheetData>
  <pageMargins left="0.7" right="0.7" top="0.75" bottom="0.75" header="0.3" footer="0.3"/>
  <pageSetup scale="4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FBF754ABBCAC469A5CBD42FFC5FCBF" ma:contentTypeVersion="15" ma:contentTypeDescription="Crée un document." ma:contentTypeScope="" ma:versionID="637e1daea931ef6adabbd3c44aa6d804">
  <xsd:schema xmlns:xsd="http://www.w3.org/2001/XMLSchema" xmlns:xs="http://www.w3.org/2001/XMLSchema" xmlns:p="http://schemas.microsoft.com/office/2006/metadata/properties" xmlns:ns2="2ac20d2b-5e6d-48c9-95ee-f8671d369559" xmlns:ns3="2bb0e68b-f4d6-4cc2-be96-e1e64bedd20d" targetNamespace="http://schemas.microsoft.com/office/2006/metadata/properties" ma:root="true" ma:fieldsID="bc6b30e2fd961657eb2421b70acd8288" ns2:_="" ns3:_="">
    <xsd:import namespace="2ac20d2b-5e6d-48c9-95ee-f8671d369559"/>
    <xsd:import namespace="2bb0e68b-f4d6-4cc2-be96-e1e64bedd2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20d2b-5e6d-48c9-95ee-f8671d3695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c7eff23-9592-4e68-a75e-d54740639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b0e68b-f4d6-4cc2-be96-e1e64bedd20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10ab09d-636e-4a42-93ad-5c1aa98dfa61}" ma:internalName="TaxCatchAll" ma:showField="CatchAllData" ma:web="2bb0e68b-f4d6-4cc2-be96-e1e64bedd2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bb0e68b-f4d6-4cc2-be96-e1e64bedd20d" xsi:nil="true"/>
    <lcf76f155ced4ddcb4097134ff3c332f xmlns="2ac20d2b-5e6d-48c9-95ee-f8671d36955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E651B0-6BCB-4712-8666-FDC18730B7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676341-4C7A-40D0-86A6-688D3DEFAF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c20d2b-5e6d-48c9-95ee-f8671d369559"/>
    <ds:schemaRef ds:uri="2bb0e68b-f4d6-4cc2-be96-e1e64bedd2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E430E5-4181-45BB-BEDB-31CAFA5F8887}">
  <ds:schemaRefs>
    <ds:schemaRef ds:uri="2ac20d2b-5e6d-48c9-95ee-f8671d369559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bb0e68b-f4d6-4cc2-be96-e1e64bedd20d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DQE-Resumé</vt:lpstr>
      <vt:lpstr>DQE</vt:lpstr>
    </vt:vector>
  </TitlesOfParts>
  <Company>ACG Synergies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Lalla-Khadija MOUAAMOU</dc:creator>
  <cp:lastModifiedBy>Olivier GRALL</cp:lastModifiedBy>
  <cp:lastPrinted>2025-03-10T17:40:12Z</cp:lastPrinted>
  <dcterms:created xsi:type="dcterms:W3CDTF">2025-01-17T14:21:47Z</dcterms:created>
  <dcterms:modified xsi:type="dcterms:W3CDTF">2025-09-01T11:58:15Z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0x0101004FFBF754ABBCAC469A5CBD42FFC5FCBF</vt:lpwstr>
  </property>
</Properties>
</file>